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00" windowHeight="9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R9" i="1"/>
  <c r="S9"/>
  <c r="L9"/>
  <c r="M9"/>
  <c r="N9"/>
  <c r="O9"/>
  <c r="P9"/>
  <c r="Q9"/>
  <c r="K9"/>
</calcChain>
</file>

<file path=xl/sharedStrings.xml><?xml version="1.0" encoding="utf-8"?>
<sst xmlns="http://schemas.openxmlformats.org/spreadsheetml/2006/main" count="62" uniqueCount="51">
  <si>
    <t>№</t>
  </si>
  <si>
    <t>Дата</t>
  </si>
  <si>
    <t>Время подачи - 
Время окончания</t>
  </si>
  <si>
    <t>Оплата</t>
  </si>
  <si>
    <t>Тариф</t>
  </si>
  <si>
    <t>Клиент</t>
  </si>
  <si>
    <t>Место подачи - 
Место окончания</t>
  </si>
  <si>
    <t>Водитель</t>
  </si>
  <si>
    <t>Автотранспорт</t>
  </si>
  <si>
    <t>Общее
кол-во часов</t>
  </si>
  <si>
    <t>Сумма
заявки</t>
  </si>
  <si>
    <t>ОПЛАТА
заявки</t>
  </si>
  <si>
    <t>Получено
водителем</t>
  </si>
  <si>
    <t>Сумма
водителю</t>
  </si>
  <si>
    <t>Сумма
ГСМ</t>
  </si>
  <si>
    <t>Оплата
водителю</t>
  </si>
  <si>
    <t>Итого по
водителю</t>
  </si>
  <si>
    <t>Прибыль</t>
  </si>
  <si>
    <t>Доход</t>
  </si>
  <si>
    <t>09:30-15:30</t>
  </si>
  <si>
    <t>б/н</t>
  </si>
  <si>
    <t>Почасовой</t>
  </si>
  <si>
    <t>театр-студия "Грация"</t>
  </si>
  <si>
    <t>Загородный проспект 10 (отель "Троицкий")-Эрмитаж - Московский проспект 109 - Пулково</t>
  </si>
  <si>
    <t>Дорофеев Андрей Сергеевич  8931-288-99-85</t>
  </si>
  <si>
    <t>Хундай Аэротаун 33 места  М 904 ВУ 178 синий 2009г</t>
  </si>
  <si>
    <t>12:30-15:30</t>
  </si>
  <si>
    <t>Нал</t>
  </si>
  <si>
    <t>САЙТ МИЛАНИ</t>
  </si>
  <si>
    <t>ул.1-я Красноармейская д.6-прогулка -  ул.Торжковская д.3</t>
  </si>
  <si>
    <t>Матусов  Александр  8-911-100-66-76 Неоплан 53 места</t>
  </si>
  <si>
    <t>Автобус 45 мест</t>
  </si>
  <si>
    <t>16:00-:</t>
  </si>
  <si>
    <t>Трансфер</t>
  </si>
  <si>
    <t>Автобусы для вас</t>
  </si>
  <si>
    <t>Пулково-Рубинштейна 29/28</t>
  </si>
  <si>
    <t>13:00-18:00</t>
  </si>
  <si>
    <t>КомТур 8-921-342-91-72 Юлия</t>
  </si>
  <si>
    <t>Адмиралтейский проезд д.1 (киоск)-по городу и обратно</t>
  </si>
  <si>
    <t>Руденков Евгений Валерьевич 8-911-008-59-36</t>
  </si>
  <si>
    <t>Хагер 35 мест Р 987 ОМ 178</t>
  </si>
  <si>
    <t>10:30-18:00</t>
  </si>
  <si>
    <t>Ространс   8962-684-60-06</t>
  </si>
  <si>
    <t>колпино комсомольский канал д.28-канал грибоедова 166--прогулка-колпино  ул.танкистов</t>
  </si>
  <si>
    <t>Симбирский Григорий Павлович 8911-137-6620;8911-017-3976;89531705004; жена 8911-976-72-06</t>
  </si>
  <si>
    <t>Ванхул 51+1 белый Н 944 ОР 178</t>
  </si>
  <si>
    <t>1000-2000</t>
  </si>
  <si>
    <t>угол Коломяжского пр.и Богатырского у маг.сезон-Кронштадт-Разлив-обратно</t>
  </si>
  <si>
    <t>Травин Александр Олегович 8921-596-34-24</t>
  </si>
  <si>
    <t>Скания 49 мест серая     К 373 МР 178</t>
  </si>
  <si>
    <t>41.5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</si>
</sst>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6" fontId="0" fillId="0" borderId="0" xfId="0" applyNumberFormat="1"/>
    <xf numFmtId="0" fontId="0" fillId="2" borderId="0" xfId="0" applyFill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tabSelected="1" topLeftCell="C1" workbookViewId="0">
      <selection activeCell="M14" sqref="M14"/>
    </sheetView>
  </sheetViews>
  <sheetFormatPr defaultRowHeight="15"/>
  <sheetData>
    <row r="1" spans="1:19" ht="7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t="s">
        <v>17</v>
      </c>
      <c r="S1" t="s">
        <v>18</v>
      </c>
    </row>
    <row r="2" spans="1:19">
      <c r="A2">
        <v>1</v>
      </c>
      <c r="B2" s="2">
        <v>41865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>
        <v>7</v>
      </c>
      <c r="K2">
        <v>6650</v>
      </c>
      <c r="L2">
        <v>6650</v>
      </c>
      <c r="M2">
        <v>0</v>
      </c>
      <c r="N2">
        <v>1260</v>
      </c>
      <c r="O2">
        <v>2240</v>
      </c>
      <c r="P2">
        <v>0</v>
      </c>
      <c r="Q2">
        <v>-3500</v>
      </c>
      <c r="R2">
        <v>3150</v>
      </c>
      <c r="S2">
        <v>6650</v>
      </c>
    </row>
    <row r="3" spans="1:19">
      <c r="A3">
        <v>2</v>
      </c>
      <c r="B3" s="2">
        <v>41865</v>
      </c>
      <c r="C3" t="s">
        <v>26</v>
      </c>
      <c r="D3" t="s">
        <v>27</v>
      </c>
      <c r="E3" t="s">
        <v>21</v>
      </c>
      <c r="F3" t="s">
        <v>28</v>
      </c>
      <c r="G3" t="s">
        <v>29</v>
      </c>
      <c r="H3" t="s">
        <v>30</v>
      </c>
      <c r="I3" t="s">
        <v>31</v>
      </c>
      <c r="J3">
        <v>4</v>
      </c>
      <c r="K3">
        <v>4800</v>
      </c>
      <c r="L3">
        <v>4800</v>
      </c>
      <c r="M3">
        <v>0</v>
      </c>
      <c r="N3">
        <v>4000</v>
      </c>
      <c r="O3">
        <v>0</v>
      </c>
      <c r="P3">
        <v>0</v>
      </c>
      <c r="Q3">
        <v>-4000</v>
      </c>
      <c r="R3">
        <v>800</v>
      </c>
      <c r="S3">
        <v>4800</v>
      </c>
    </row>
    <row r="4" spans="1:19">
      <c r="A4">
        <v>3</v>
      </c>
      <c r="B4" s="2">
        <v>41865</v>
      </c>
      <c r="C4" t="s">
        <v>32</v>
      </c>
      <c r="D4" t="s">
        <v>20</v>
      </c>
      <c r="E4" t="s">
        <v>33</v>
      </c>
      <c r="F4" t="s">
        <v>34</v>
      </c>
      <c r="G4" t="s">
        <v>35</v>
      </c>
      <c r="H4" t="s">
        <v>24</v>
      </c>
      <c r="I4" t="s">
        <v>25</v>
      </c>
      <c r="J4">
        <v>4</v>
      </c>
      <c r="K4">
        <v>3600</v>
      </c>
      <c r="L4">
        <v>0</v>
      </c>
      <c r="M4">
        <v>0</v>
      </c>
      <c r="N4">
        <v>720</v>
      </c>
      <c r="O4">
        <v>1280</v>
      </c>
      <c r="P4">
        <v>0</v>
      </c>
      <c r="Q4">
        <v>-2000</v>
      </c>
      <c r="R4">
        <v>1600</v>
      </c>
      <c r="S4">
        <v>0</v>
      </c>
    </row>
    <row r="5" spans="1:19">
      <c r="A5">
        <v>4</v>
      </c>
      <c r="B5" s="2">
        <v>41865</v>
      </c>
      <c r="C5" t="s">
        <v>36</v>
      </c>
      <c r="D5" t="s">
        <v>27</v>
      </c>
      <c r="E5" t="s">
        <v>21</v>
      </c>
      <c r="F5" t="s">
        <v>37</v>
      </c>
      <c r="G5" t="s">
        <v>38</v>
      </c>
      <c r="H5" t="s">
        <v>39</v>
      </c>
      <c r="I5" t="s">
        <v>40</v>
      </c>
      <c r="J5">
        <v>6</v>
      </c>
      <c r="K5">
        <v>5400</v>
      </c>
      <c r="L5">
        <v>0</v>
      </c>
      <c r="M5">
        <v>0</v>
      </c>
      <c r="N5">
        <v>1080</v>
      </c>
      <c r="O5">
        <v>1920</v>
      </c>
      <c r="P5">
        <v>0</v>
      </c>
      <c r="Q5">
        <v>-3000</v>
      </c>
      <c r="R5">
        <v>2400</v>
      </c>
      <c r="S5">
        <v>0</v>
      </c>
    </row>
    <row r="6" spans="1:19">
      <c r="A6">
        <v>5</v>
      </c>
      <c r="B6" s="2">
        <v>41865</v>
      </c>
      <c r="C6" t="s">
        <v>41</v>
      </c>
      <c r="D6" t="s">
        <v>20</v>
      </c>
      <c r="E6" t="s">
        <v>21</v>
      </c>
      <c r="F6" t="s">
        <v>42</v>
      </c>
      <c r="G6" t="s">
        <v>43</v>
      </c>
      <c r="H6" t="s">
        <v>44</v>
      </c>
      <c r="I6" t="s">
        <v>45</v>
      </c>
      <c r="J6" s="3">
        <v>41767</v>
      </c>
      <c r="K6">
        <v>8500</v>
      </c>
      <c r="L6">
        <v>0</v>
      </c>
      <c r="M6">
        <v>0</v>
      </c>
      <c r="N6">
        <v>1700</v>
      </c>
      <c r="O6">
        <v>2975</v>
      </c>
      <c r="P6">
        <v>0</v>
      </c>
      <c r="Q6">
        <v>-4675</v>
      </c>
      <c r="R6">
        <v>3825</v>
      </c>
      <c r="S6">
        <v>0</v>
      </c>
    </row>
    <row r="7" spans="1:19">
      <c r="A7">
        <v>6</v>
      </c>
      <c r="B7" s="2">
        <v>41865</v>
      </c>
      <c r="C7" t="s">
        <v>46</v>
      </c>
      <c r="D7" t="s">
        <v>27</v>
      </c>
      <c r="E7" t="s">
        <v>21</v>
      </c>
      <c r="F7" t="s">
        <v>42</v>
      </c>
      <c r="G7" t="s">
        <v>47</v>
      </c>
      <c r="H7" t="s">
        <v>48</v>
      </c>
      <c r="I7" t="s">
        <v>49</v>
      </c>
      <c r="J7">
        <v>12</v>
      </c>
      <c r="K7">
        <v>11400</v>
      </c>
      <c r="L7">
        <v>0</v>
      </c>
      <c r="M7">
        <v>0</v>
      </c>
      <c r="N7">
        <v>2400</v>
      </c>
      <c r="O7">
        <v>4200</v>
      </c>
      <c r="P7">
        <v>0</v>
      </c>
      <c r="Q7">
        <v>-6600</v>
      </c>
      <c r="R7">
        <v>4800</v>
      </c>
      <c r="S7">
        <v>0</v>
      </c>
    </row>
    <row r="8" spans="1:19">
      <c r="J8" t="s">
        <v>50</v>
      </c>
      <c r="K8">
        <v>40350</v>
      </c>
      <c r="L8">
        <v>11450</v>
      </c>
      <c r="M8">
        <v>0</v>
      </c>
      <c r="N8">
        <v>11160</v>
      </c>
      <c r="O8" s="5">
        <v>1660</v>
      </c>
      <c r="P8">
        <v>0</v>
      </c>
      <c r="Q8" s="5">
        <v>-12820</v>
      </c>
      <c r="R8" s="5">
        <v>27530</v>
      </c>
      <c r="S8">
        <v>11450</v>
      </c>
    </row>
    <row r="9" spans="1:19">
      <c r="K9">
        <f>SUM(K2:K7)</f>
        <v>40350</v>
      </c>
      <c r="L9">
        <f t="shared" ref="L9:S9" si="0">SUM(L2:L7)</f>
        <v>11450</v>
      </c>
      <c r="M9">
        <f t="shared" si="0"/>
        <v>0</v>
      </c>
      <c r="N9">
        <f t="shared" si="0"/>
        <v>11160</v>
      </c>
      <c r="O9" s="4">
        <f t="shared" si="0"/>
        <v>12615</v>
      </c>
      <c r="P9">
        <f t="shared" si="0"/>
        <v>0</v>
      </c>
      <c r="Q9" s="4">
        <f t="shared" si="0"/>
        <v>-23775</v>
      </c>
      <c r="R9" s="4">
        <f t="shared" si="0"/>
        <v>16575</v>
      </c>
      <c r="S9">
        <f t="shared" si="0"/>
        <v>11450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Larson</dc:creator>
  <cp:lastModifiedBy>Larson</cp:lastModifiedBy>
  <dcterms:created xsi:type="dcterms:W3CDTF">2014-08-13T13:16:13Z</dcterms:created>
  <dcterms:modified xsi:type="dcterms:W3CDTF">2014-08-13T13:23:17Z</dcterms:modified>
</cp:coreProperties>
</file>